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is7280\Desktop\POSTEPOWANIA 2026\2 POSTĘPOWANIA PODPROGOWE DO 170 TYŚ\5. KONSERWACJA I PRZEGLĄD BRAMEK WJAZDOWYCH\SWZ+zał\"/>
    </mc:Choice>
  </mc:AlternateContent>
  <xr:revisionPtr revIDLastSave="0" documentId="13_ncr:1_{EC03875E-BE95-4F68-B00F-A63CB974A1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1" i="1" l="1"/>
  <c r="C70" i="1"/>
  <c r="F53" i="1"/>
  <c r="E53" i="1"/>
  <c r="E50" i="1"/>
  <c r="H50" i="1" s="1"/>
  <c r="E49" i="1"/>
  <c r="H49" i="1" s="1"/>
  <c r="F51" i="1"/>
  <c r="F52" i="1" s="1"/>
  <c r="I49" i="1"/>
  <c r="I50" i="1"/>
  <c r="G50" i="1"/>
  <c r="G51" i="1" s="1"/>
  <c r="D50" i="1"/>
  <c r="D51" i="1" s="1"/>
  <c r="D52" i="1" s="1"/>
  <c r="D53" i="1" s="1"/>
  <c r="D54" i="1" s="1"/>
  <c r="D55" i="1" s="1"/>
  <c r="C54" i="1"/>
  <c r="C55" i="1" s="1"/>
  <c r="F54" i="1" l="1"/>
  <c r="F55" i="1" s="1"/>
  <c r="E51" i="1"/>
  <c r="E52" i="1" s="1"/>
  <c r="E54" i="1" s="1"/>
  <c r="E55" i="1" s="1"/>
  <c r="I51" i="1"/>
  <c r="G52" i="1"/>
  <c r="H51" i="1" l="1"/>
  <c r="I52" i="1"/>
  <c r="H52" i="1"/>
  <c r="G53" i="1"/>
  <c r="G54" i="1" l="1"/>
  <c r="I53" i="1"/>
  <c r="H53" i="1"/>
  <c r="I54" i="1" l="1"/>
  <c r="G55" i="1"/>
  <c r="H54" i="1"/>
  <c r="I55" i="1" l="1"/>
  <c r="H55" i="1"/>
  <c r="H56" i="1" l="1"/>
  <c r="I56" i="1" l="1"/>
  <c r="F74" i="1" l="1"/>
  <c r="F75" i="1" l="1"/>
  <c r="F76" i="1"/>
</calcChain>
</file>

<file path=xl/sharedStrings.xml><?xml version="1.0" encoding="utf-8"?>
<sst xmlns="http://schemas.openxmlformats.org/spreadsheetml/2006/main" count="63" uniqueCount="51">
  <si>
    <t xml:space="preserve">           (pieczęć firmy)</t>
  </si>
  <si>
    <t>……………………………………                                                dnia ……………………………</t>
  </si>
  <si>
    <t>do przedmiotu zamówienia pn.:</t>
  </si>
  <si>
    <t xml:space="preserve">Pełna nazwa firmy: </t>
  </si>
  <si>
    <t>Adres firmy:</t>
  </si>
  <si>
    <t xml:space="preserve">tel. </t>
  </si>
  <si>
    <t>fax.</t>
  </si>
  <si>
    <t>e-mail</t>
  </si>
  <si>
    <t>NIP</t>
  </si>
  <si>
    <t>KRS</t>
  </si>
  <si>
    <t>REGON</t>
  </si>
  <si>
    <t>…..................................................</t>
  </si>
  <si>
    <t>LP:</t>
  </si>
  <si>
    <t>kompleks</t>
  </si>
  <si>
    <t>nazwa</t>
  </si>
  <si>
    <t>suma</t>
  </si>
  <si>
    <t>vat 23%</t>
  </si>
  <si>
    <t>brutto</t>
  </si>
  <si>
    <t>całościowo:</t>
  </si>
  <si>
    <t xml:space="preserve">brutto </t>
  </si>
  <si>
    <t>netto</t>
  </si>
  <si>
    <t>ilość przegl w roku</t>
  </si>
  <si>
    <t>okres obsług</t>
  </si>
  <si>
    <r>
      <t>Wartość czynności konserwacyjno obsługowych w zł netto</t>
    </r>
    <r>
      <rPr>
        <b/>
        <sz val="11"/>
        <color theme="1"/>
        <rFont val="Arial"/>
        <family val="2"/>
        <charset val="238"/>
      </rPr>
      <t xml:space="preserve">:   </t>
    </r>
  </si>
  <si>
    <t>Wartość  podatku VAT zł :</t>
  </si>
  <si>
    <r>
      <t xml:space="preserve">Całkowity koszt wykonania przedmiotu zamówienia </t>
    </r>
    <r>
      <rPr>
        <b/>
        <u/>
        <sz val="11"/>
        <color theme="1"/>
        <rFont val="Arial"/>
        <family val="2"/>
        <charset val="238"/>
      </rPr>
      <t xml:space="preserve">brutto: </t>
    </r>
  </si>
  <si>
    <t>( Podpis i pieczęć osoby upoważnionej)</t>
  </si>
  <si>
    <t>…......................................................................</t>
  </si>
  <si>
    <t>kwota jednego przeglądu 2026</t>
  </si>
  <si>
    <t>kwota jednego przeglądu 2027</t>
  </si>
  <si>
    <t>kwota za 2026 x ilość</t>
  </si>
  <si>
    <t>kwota za 2027 x ilość</t>
  </si>
  <si>
    <t>rok 2026:</t>
  </si>
  <si>
    <t>rok 2027:</t>
  </si>
  <si>
    <t>ul. Krakowska 1, 30-901 Kraków</t>
  </si>
  <si>
    <t>Kraków, ul. Rakowicka 29, (Brama nr 4)</t>
  </si>
  <si>
    <t>Kraków, ul. Rakowicka 29, (Brama nr 1)</t>
  </si>
  <si>
    <t>Kraków, ul. Rakowicka 29, (Brama nr 2)</t>
  </si>
  <si>
    <t>Kraków, ul. Rakowicka 29, (Brama nr 3)</t>
  </si>
  <si>
    <t>Szlaban             CAME GT 8 kolczatka pod szlabanem (semafor, fotokomórka)</t>
  </si>
  <si>
    <t xml:space="preserve">Bramka obrotowa wraz z  szlabanem
</t>
  </si>
  <si>
    <t xml:space="preserve">Szlaban antyterrorystyczny Crashrated Arm Barier Typ: 942
</t>
  </si>
  <si>
    <r>
      <t>Szlaban             CAME GT 8</t>
    </r>
    <r>
      <rPr>
        <b/>
        <sz val="12"/>
        <color rgb="FF000000"/>
        <rFont val="Arial"/>
        <family val="2"/>
        <charset val="238"/>
      </rPr>
      <t xml:space="preserve"> </t>
    </r>
    <r>
      <rPr>
        <sz val="12"/>
        <color rgb="FF000000"/>
        <rFont val="Arial"/>
        <family val="2"/>
        <charset val="238"/>
      </rPr>
      <t>kolczatka pod szlabanem (semafor, fotokomórka</t>
    </r>
    <r>
      <rPr>
        <b/>
        <sz val="12"/>
        <color rgb="FF000000"/>
        <rFont val="Arial"/>
        <family val="2"/>
        <charset val="238"/>
      </rPr>
      <t>)</t>
    </r>
    <r>
      <rPr>
        <sz val="12"/>
        <color rgb="FF000000"/>
        <rFont val="Arial"/>
        <family val="2"/>
        <charset val="238"/>
      </rPr>
      <t xml:space="preserve">
</t>
    </r>
  </si>
  <si>
    <r>
      <t>Szlaban             CAME GT 8 kolczatka pod szlabanem (semafor, fotokomórka)</t>
    </r>
    <r>
      <rPr>
        <b/>
        <sz val="12"/>
        <color rgb="FF000000"/>
        <rFont val="Arial"/>
        <family val="2"/>
        <charset val="238"/>
      </rPr>
      <t xml:space="preserve"> </t>
    </r>
    <r>
      <rPr>
        <sz val="12"/>
        <color rgb="FF000000"/>
        <rFont val="Arial"/>
        <family val="2"/>
        <charset val="238"/>
      </rPr>
      <t xml:space="preserve">
</t>
    </r>
  </si>
  <si>
    <t>brutto:</t>
  </si>
  <si>
    <t>Słownie: dwadzieścia dziewięć tysięcy pięćset dwazieścia złotych 00/100</t>
  </si>
  <si>
    <t>co 6 mies.</t>
  </si>
  <si>
    <t>35 WOG w Krakowie</t>
  </si>
  <si>
    <t>21.04.2026 r.</t>
  </si>
  <si>
    <t>WYCENA INWESTORSKA</t>
  </si>
  <si>
    <t>"Konserwacja i przegląd bram obrotowych i kolczatek pod szlabanem 
w kompleksie wojskowym przy ul. Rakowickiej 29 w Krakowie administrowanych przez 35 WOG w latach 2026 - 2027"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</si>
</sst>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sz val="12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Border="0" applyProtection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64" fontId="0" fillId="0" borderId="0" xfId="0" applyNumberFormat="1"/>
    <xf numFmtId="164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left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88"/>
  <sheetViews>
    <sheetView tabSelected="1" view="pageLayout" topLeftCell="A48" zoomScale="130" zoomScaleNormal="100" zoomScalePageLayoutView="130" workbookViewId="0">
      <selection activeCell="B48" sqref="B48"/>
    </sheetView>
  </sheetViews>
  <sheetFormatPr defaultRowHeight="15"/>
  <cols>
    <col min="1" max="1" width="4.44140625" customWidth="1"/>
    <col min="2" max="2" width="14" customWidth="1"/>
    <col min="3" max="3" width="16.6640625" customWidth="1"/>
    <col min="4" max="4" width="5.88671875" customWidth="1"/>
    <col min="5" max="6" width="8.44140625" customWidth="1"/>
    <col min="7" max="7" width="5.6640625" customWidth="1"/>
    <col min="8" max="8" width="5.77734375" customWidth="1"/>
    <col min="9" max="9" width="5.88671875" customWidth="1"/>
  </cols>
  <sheetData>
    <row r="4" spans="1:9">
      <c r="B4" s="1" t="s">
        <v>1</v>
      </c>
      <c r="F4" t="s">
        <v>48</v>
      </c>
    </row>
    <row r="5" spans="1:9">
      <c r="B5" s="1" t="s">
        <v>0</v>
      </c>
    </row>
    <row r="7" spans="1:9" ht="18">
      <c r="A7" s="15" t="s">
        <v>49</v>
      </c>
      <c r="B7" s="15"/>
      <c r="C7" s="15"/>
      <c r="D7" s="15"/>
      <c r="E7" s="15"/>
      <c r="F7" s="15"/>
      <c r="G7" s="15"/>
      <c r="H7" s="15"/>
    </row>
    <row r="8" spans="1:9">
      <c r="A8" s="16" t="s">
        <v>2</v>
      </c>
      <c r="B8" s="16"/>
      <c r="C8" s="16"/>
      <c r="D8" s="16"/>
      <c r="E8" s="16"/>
      <c r="F8" s="16"/>
      <c r="G8" s="16"/>
      <c r="H8" s="16"/>
    </row>
    <row r="10" spans="1:9" ht="45" customHeight="1">
      <c r="A10" s="17" t="s">
        <v>50</v>
      </c>
      <c r="B10" s="13"/>
      <c r="C10" s="13"/>
      <c r="D10" s="13"/>
      <c r="E10" s="13"/>
      <c r="F10" s="13"/>
      <c r="G10" s="13"/>
      <c r="H10" s="13"/>
    </row>
    <row r="12" spans="1:9">
      <c r="A12" s="13"/>
      <c r="B12" s="13"/>
      <c r="C12" s="13"/>
      <c r="D12" s="13"/>
      <c r="E12" s="13"/>
      <c r="F12" s="13"/>
      <c r="G12" s="13"/>
      <c r="H12" s="13"/>
      <c r="I12" s="13"/>
    </row>
    <row r="15" spans="1:9">
      <c r="A15" t="s">
        <v>3</v>
      </c>
      <c r="D15" t="s">
        <v>47</v>
      </c>
    </row>
    <row r="18" spans="1:8">
      <c r="A18" s="18" t="s">
        <v>4</v>
      </c>
      <c r="B18" s="18"/>
      <c r="C18" s="13" t="s">
        <v>34</v>
      </c>
      <c r="D18" s="13"/>
      <c r="E18" s="13"/>
      <c r="F18" s="13"/>
      <c r="G18" s="13"/>
      <c r="H18" s="13"/>
    </row>
    <row r="22" spans="1:8">
      <c r="A22" s="2" t="s">
        <v>5</v>
      </c>
      <c r="B22" s="14" t="s">
        <v>11</v>
      </c>
      <c r="C22" s="14"/>
      <c r="D22" s="14"/>
      <c r="E22" t="s">
        <v>6</v>
      </c>
      <c r="F22" s="14" t="s">
        <v>11</v>
      </c>
      <c r="G22" s="14"/>
      <c r="H22" s="14"/>
    </row>
    <row r="23" spans="1:8">
      <c r="A23" s="2"/>
      <c r="B23" s="3"/>
      <c r="C23" s="3"/>
      <c r="D23" s="3"/>
      <c r="F23" s="3"/>
      <c r="G23" s="3"/>
      <c r="H23" s="3"/>
    </row>
    <row r="25" spans="1:8">
      <c r="A25" t="s">
        <v>7</v>
      </c>
      <c r="B25" s="14" t="s">
        <v>11</v>
      </c>
      <c r="C25" s="14"/>
      <c r="D25" s="14"/>
      <c r="E25" t="s">
        <v>8</v>
      </c>
      <c r="F25" s="14" t="s">
        <v>11</v>
      </c>
      <c r="G25" s="14"/>
      <c r="H25" s="14"/>
    </row>
    <row r="28" spans="1:8">
      <c r="A28" t="s">
        <v>10</v>
      </c>
      <c r="B28" s="14" t="s">
        <v>11</v>
      </c>
      <c r="C28" s="14"/>
      <c r="D28" s="14"/>
      <c r="E28" t="s">
        <v>9</v>
      </c>
      <c r="F28" s="14" t="s">
        <v>11</v>
      </c>
      <c r="G28" s="14"/>
      <c r="H28" s="14"/>
    </row>
    <row r="48" spans="1:9" ht="60">
      <c r="A48" s="11" t="s">
        <v>12</v>
      </c>
      <c r="B48" s="11" t="s">
        <v>13</v>
      </c>
      <c r="C48" s="11" t="s">
        <v>14</v>
      </c>
      <c r="D48" s="11" t="s">
        <v>22</v>
      </c>
      <c r="E48" s="11" t="s">
        <v>28</v>
      </c>
      <c r="F48" s="11" t="s">
        <v>29</v>
      </c>
      <c r="G48" s="11" t="s">
        <v>21</v>
      </c>
      <c r="H48" s="11" t="s">
        <v>30</v>
      </c>
      <c r="I48" s="11" t="s">
        <v>31</v>
      </c>
    </row>
    <row r="49" spans="1:9" ht="75">
      <c r="A49" s="7">
        <v>1</v>
      </c>
      <c r="B49" s="4" t="s">
        <v>35</v>
      </c>
      <c r="C49" s="4" t="s">
        <v>41</v>
      </c>
      <c r="D49" s="6" t="s">
        <v>46</v>
      </c>
      <c r="E49" s="6">
        <f>F40</f>
        <v>0</v>
      </c>
      <c r="F49" s="6">
        <v>0</v>
      </c>
      <c r="G49" s="6">
        <v>2</v>
      </c>
      <c r="H49" s="6">
        <f>E49*G49</f>
        <v>0</v>
      </c>
      <c r="I49" s="8">
        <f>F49*G49</f>
        <v>0</v>
      </c>
    </row>
    <row r="50" spans="1:9" ht="107.25">
      <c r="A50" s="7">
        <v>2</v>
      </c>
      <c r="B50" s="4" t="s">
        <v>36</v>
      </c>
      <c r="C50" s="4" t="s">
        <v>42</v>
      </c>
      <c r="D50" s="6" t="str">
        <f>D49</f>
        <v>co 6 mies.</v>
      </c>
      <c r="E50" s="6">
        <f>F50</f>
        <v>0</v>
      </c>
      <c r="F50" s="6">
        <v>0</v>
      </c>
      <c r="G50" s="6">
        <f t="shared" ref="G50:G55" si="0">G49</f>
        <v>2</v>
      </c>
      <c r="H50" s="6">
        <f t="shared" ref="H50:H55" si="1">E50*G50</f>
        <v>0</v>
      </c>
      <c r="I50" s="8">
        <f t="shared" ref="I50:I55" si="2">F50*G50</f>
        <v>0</v>
      </c>
    </row>
    <row r="51" spans="1:9" ht="90">
      <c r="A51" s="7">
        <v>3</v>
      </c>
      <c r="B51" s="4" t="s">
        <v>37</v>
      </c>
      <c r="C51" s="4" t="s">
        <v>39</v>
      </c>
      <c r="D51" s="6" t="str">
        <f t="shared" ref="D51:D55" si="3">D50</f>
        <v>co 6 mies.</v>
      </c>
      <c r="E51" s="6">
        <f t="shared" ref="E51:F55" si="4">E50</f>
        <v>0</v>
      </c>
      <c r="F51" s="6">
        <f>F49</f>
        <v>0</v>
      </c>
      <c r="G51" s="6">
        <f t="shared" si="0"/>
        <v>2</v>
      </c>
      <c r="H51" s="6">
        <f t="shared" si="1"/>
        <v>0</v>
      </c>
      <c r="I51" s="8">
        <f t="shared" si="2"/>
        <v>0</v>
      </c>
    </row>
    <row r="52" spans="1:9" ht="105.75">
      <c r="A52" s="7">
        <v>4</v>
      </c>
      <c r="B52" s="4" t="s">
        <v>38</v>
      </c>
      <c r="C52" s="4" t="s">
        <v>43</v>
      </c>
      <c r="D52" s="6" t="str">
        <f t="shared" si="3"/>
        <v>co 6 mies.</v>
      </c>
      <c r="E52" s="6">
        <f t="shared" si="4"/>
        <v>0</v>
      </c>
      <c r="F52" s="6">
        <f t="shared" si="4"/>
        <v>0</v>
      </c>
      <c r="G52" s="6">
        <f t="shared" si="0"/>
        <v>2</v>
      </c>
      <c r="H52" s="6">
        <f t="shared" si="1"/>
        <v>0</v>
      </c>
      <c r="I52" s="8">
        <f t="shared" si="2"/>
        <v>0</v>
      </c>
    </row>
    <row r="53" spans="1:9" ht="45">
      <c r="A53" s="7">
        <v>5</v>
      </c>
      <c r="B53" s="4" t="s">
        <v>36</v>
      </c>
      <c r="C53" s="4" t="s">
        <v>40</v>
      </c>
      <c r="D53" s="6" t="str">
        <f t="shared" si="3"/>
        <v>co 6 mies.</v>
      </c>
      <c r="E53" s="6">
        <f>E52</f>
        <v>0</v>
      </c>
      <c r="F53" s="6">
        <f>F52</f>
        <v>0</v>
      </c>
      <c r="G53" s="6">
        <f t="shared" si="0"/>
        <v>2</v>
      </c>
      <c r="H53" s="6">
        <f t="shared" si="1"/>
        <v>0</v>
      </c>
      <c r="I53" s="8">
        <f t="shared" si="2"/>
        <v>0</v>
      </c>
    </row>
    <row r="54" spans="1:9" ht="45">
      <c r="A54" s="7">
        <v>6</v>
      </c>
      <c r="B54" s="4" t="s">
        <v>37</v>
      </c>
      <c r="C54" s="4" t="str">
        <f>C53</f>
        <v xml:space="preserve">Bramka obrotowa wraz z  szlabanem
</v>
      </c>
      <c r="D54" s="6" t="str">
        <f t="shared" si="3"/>
        <v>co 6 mies.</v>
      </c>
      <c r="E54" s="6">
        <f t="shared" si="4"/>
        <v>0</v>
      </c>
      <c r="F54" s="6">
        <f t="shared" si="4"/>
        <v>0</v>
      </c>
      <c r="G54" s="6">
        <f t="shared" si="0"/>
        <v>2</v>
      </c>
      <c r="H54" s="6">
        <f t="shared" si="1"/>
        <v>0</v>
      </c>
      <c r="I54" s="8">
        <f t="shared" si="2"/>
        <v>0</v>
      </c>
    </row>
    <row r="55" spans="1:9" ht="45">
      <c r="A55" s="7">
        <v>7</v>
      </c>
      <c r="B55" s="4" t="s">
        <v>38</v>
      </c>
      <c r="C55" s="4" t="str">
        <f>C54</f>
        <v xml:space="preserve">Bramka obrotowa wraz z  szlabanem
</v>
      </c>
      <c r="D55" s="6" t="str">
        <f t="shared" si="3"/>
        <v>co 6 mies.</v>
      </c>
      <c r="E55" s="6">
        <f t="shared" si="4"/>
        <v>0</v>
      </c>
      <c r="F55" s="6">
        <f t="shared" si="4"/>
        <v>0</v>
      </c>
      <c r="G55" s="6">
        <f t="shared" si="0"/>
        <v>2</v>
      </c>
      <c r="H55" s="6">
        <f t="shared" si="1"/>
        <v>0</v>
      </c>
      <c r="I55" s="8">
        <f t="shared" si="2"/>
        <v>0</v>
      </c>
    </row>
    <row r="56" spans="1:9">
      <c r="A56" s="8"/>
      <c r="B56" s="8"/>
      <c r="C56" s="8"/>
      <c r="D56" s="8"/>
      <c r="E56" s="8"/>
      <c r="F56" s="8"/>
      <c r="G56" s="8" t="s">
        <v>15</v>
      </c>
      <c r="H56" s="6">
        <f>SUM(H49:H55)</f>
        <v>0</v>
      </c>
      <c r="I56" s="6">
        <f>SUM(I49:I55)</f>
        <v>0</v>
      </c>
    </row>
    <row r="59" spans="1:9">
      <c r="B59" t="s">
        <v>32</v>
      </c>
    </row>
    <row r="60" spans="1:9">
      <c r="B60" s="5" t="s">
        <v>20</v>
      </c>
      <c r="C60" s="10">
        <v>0</v>
      </c>
    </row>
    <row r="61" spans="1:9">
      <c r="B61" s="5" t="s">
        <v>16</v>
      </c>
      <c r="C61" s="10">
        <v>0</v>
      </c>
    </row>
    <row r="62" spans="1:9">
      <c r="B62" s="5" t="s">
        <v>17</v>
      </c>
      <c r="C62" s="10">
        <v>0</v>
      </c>
    </row>
    <row r="63" spans="1:9">
      <c r="C63" s="9">
        <v>0</v>
      </c>
    </row>
    <row r="64" spans="1:9">
      <c r="B64" t="s">
        <v>33</v>
      </c>
      <c r="C64" s="9"/>
    </row>
    <row r="65" spans="2:9">
      <c r="B65" s="5" t="s">
        <v>20</v>
      </c>
      <c r="C65" s="10">
        <v>0</v>
      </c>
    </row>
    <row r="66" spans="2:9">
      <c r="B66" s="5" t="s">
        <v>16</v>
      </c>
      <c r="C66" s="10">
        <v>0</v>
      </c>
    </row>
    <row r="67" spans="2:9">
      <c r="B67" s="5" t="s">
        <v>44</v>
      </c>
      <c r="C67" s="10">
        <v>0</v>
      </c>
    </row>
    <row r="68" spans="2:9">
      <c r="C68" s="9"/>
    </row>
    <row r="69" spans="2:9">
      <c r="B69" t="s">
        <v>18</v>
      </c>
      <c r="C69" s="9"/>
    </row>
    <row r="70" spans="2:9">
      <c r="B70" s="5" t="s">
        <v>20</v>
      </c>
      <c r="C70" s="10">
        <f>C60+C65</f>
        <v>0</v>
      </c>
    </row>
    <row r="71" spans="2:9">
      <c r="B71" s="5" t="s">
        <v>16</v>
      </c>
      <c r="C71" s="10">
        <f>C61+C66</f>
        <v>0</v>
      </c>
    </row>
    <row r="72" spans="2:9">
      <c r="B72" s="5" t="s">
        <v>19</v>
      </c>
      <c r="C72" s="10">
        <v>0</v>
      </c>
    </row>
    <row r="74" spans="2:9" ht="15.75">
      <c r="B74" s="2" t="s">
        <v>23</v>
      </c>
      <c r="F74" s="12">
        <f>C70</f>
        <v>0</v>
      </c>
      <c r="G74" s="12"/>
    </row>
    <row r="75" spans="2:9">
      <c r="B75" s="2" t="s">
        <v>24</v>
      </c>
      <c r="F75" s="12">
        <f>C71</f>
        <v>0</v>
      </c>
      <c r="G75" s="13"/>
    </row>
    <row r="76" spans="2:9" ht="15.75">
      <c r="B76" s="2" t="s">
        <v>25</v>
      </c>
      <c r="F76" s="12">
        <f>C72</f>
        <v>0</v>
      </c>
      <c r="G76" s="13"/>
    </row>
    <row r="78" spans="2:9">
      <c r="B78" s="13" t="s">
        <v>45</v>
      </c>
      <c r="C78" s="13"/>
      <c r="D78" s="13"/>
      <c r="E78" s="13"/>
      <c r="F78" s="13"/>
      <c r="G78" s="13"/>
      <c r="H78" s="13"/>
      <c r="I78" s="13"/>
    </row>
    <row r="87" spans="5:9">
      <c r="E87" s="13" t="s">
        <v>27</v>
      </c>
      <c r="F87" s="13"/>
      <c r="G87" s="13"/>
      <c r="H87" s="13"/>
      <c r="I87" s="13"/>
    </row>
    <row r="88" spans="5:9">
      <c r="E88" s="13" t="s">
        <v>26</v>
      </c>
      <c r="F88" s="13"/>
      <c r="G88" s="13"/>
      <c r="H88" s="13"/>
      <c r="I88" s="13"/>
    </row>
  </sheetData>
  <mergeCells count="18">
    <mergeCell ref="A7:H7"/>
    <mergeCell ref="A8:H8"/>
    <mergeCell ref="A10:H10"/>
    <mergeCell ref="A12:I12"/>
    <mergeCell ref="A18:B18"/>
    <mergeCell ref="C18:H18"/>
    <mergeCell ref="B22:D22"/>
    <mergeCell ref="B25:D25"/>
    <mergeCell ref="B28:D28"/>
    <mergeCell ref="F22:H22"/>
    <mergeCell ref="F25:H25"/>
    <mergeCell ref="F28:H28"/>
    <mergeCell ref="F74:G74"/>
    <mergeCell ref="F75:G75"/>
    <mergeCell ref="F76:G76"/>
    <mergeCell ref="B78:I78"/>
    <mergeCell ref="E88:I88"/>
    <mergeCell ref="E87:I87"/>
  </mergeCells>
  <phoneticPr fontId="9" type="noConversion"/>
  <pageMargins left="0.51041666666666663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EE91E47-FDC9-434D-BDD2-4C79A752EBE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Tokarz Piotr</dc:creator>
  <cp:lastModifiedBy>Dane Ukryte</cp:lastModifiedBy>
  <cp:lastPrinted>2026-04-21T10:09:23Z</cp:lastPrinted>
  <dcterms:created xsi:type="dcterms:W3CDTF">2021-12-13T07:48:14Z</dcterms:created>
  <dcterms:modified xsi:type="dcterms:W3CDTF">2026-04-21T10:21:35Z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56ba44c1-4f52-4641-8cbf-629a908c2ab1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ClsUserRVM">
    <vt:lpwstr>[]</vt:lpwstr>
  </property>
  <property fmtid="{D5CDD505-2E9C-101B-9397-08002B2CF9AE}" pid="7" name="bjSaver">
    <vt:lpwstr>tqEGPogQtQiwzoEd/jFS3TKCbU36TPNb</vt:lpwstr>
  </property>
</Properties>
</file>